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320" windowHeight="14790"/>
  </bookViews>
  <sheets>
    <sheet name="NvI4 Bijlage rekenmodel" sheetId="2" r:id="rId1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" i="2" l="1"/>
  <c r="E9" i="2" l="1"/>
  <c r="E8" i="2"/>
  <c r="E3" i="2"/>
  <c r="E11" i="2" s="1"/>
  <c r="E12" i="2" s="1"/>
  <c r="E7" i="2"/>
  <c r="E6" i="2"/>
</calcChain>
</file>

<file path=xl/sharedStrings.xml><?xml version="1.0" encoding="utf-8"?>
<sst xmlns="http://schemas.openxmlformats.org/spreadsheetml/2006/main" count="24" uniqueCount="23">
  <si>
    <t>Aantal</t>
  </si>
  <si>
    <t>Stuksprijs</t>
  </si>
  <si>
    <t>Uitbreiding diskruimte</t>
  </si>
  <si>
    <t>Totaal 6 jaar</t>
  </si>
  <si>
    <t xml:space="preserve">Totaal excl. BTW </t>
  </si>
  <si>
    <t>Aantal jaar</t>
  </si>
  <si>
    <t>Hosting per jaar excl BTW</t>
  </si>
  <si>
    <t>listprijs</t>
  </si>
  <si>
    <t>Minimaal 24 uur per jaar</t>
  </si>
  <si>
    <t>Uren (technisch en technisch applicatiebeheer) beheer per jaar</t>
  </si>
  <si>
    <t>Databaseomgeving</t>
  </si>
  <si>
    <t>Licenties, beheer en implementatie afh. van soort en type en continuïteitsvoorzieningen</t>
  </si>
  <si>
    <t>Extra licenties Microsoft programmatuur, bijv. Sharepoint of CRM</t>
  </si>
  <si>
    <t>Beveiligingsmaatregelen, audit en TPM</t>
  </si>
  <si>
    <t xml:space="preserve">uitgangspunt: € 5.000 voor 3 jaar (2 cpu's, 4GbRam, 0,5 Tb), incl. redundantie </t>
  </si>
  <si>
    <t>Opmerking</t>
  </si>
  <si>
    <t>gebaseerd op 0,5 Tb groei per jaar</t>
  </si>
  <si>
    <t>Hulpprogrammatuur zoals Cognos of een PDFcreator vallen buiten de hostingsomgeving en horen in onze berekening bij de funcitonaliteit.</t>
  </si>
  <si>
    <t>Besparing bandbreedte verbinding, besparing servicemanagement, enz. tov van SaaS</t>
  </si>
  <si>
    <t xml:space="preserve">Virtuele server met besturingssysteem op basis van standaard template, ondersteunende programmatuur met continuïteitsvoorziening (monitoring, anti virus, backup en uitwijk) </t>
  </si>
  <si>
    <t>Eenmalige kosten voor installatie en werkend krijgen applicatie(s) op infrastratuctuur</t>
  </si>
  <si>
    <t>Als er een aanbieder is met hybride oplossing, zal de opdrachtgever de kosten naar rato verdelen</t>
  </si>
  <si>
    <t>Het rekenmodel gaat uit van Microsoft database-, web- en applicatieservers en het gebruik van Windows update via SCCM.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</si>
</sst>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€&quot;* #,##0.00_);_(&quot;€&quot;* \(#,##0.00\);_(&quot;€&quot;* &quot;-&quot;??_);_(@_)"/>
    <numFmt numFmtId="165" formatCode="_ &quot;€&quot;\ * #,##0_ ;_ &quot;€&quot;\ * \-#,##0_ ;_ &quot;€&quot;\ * &quot;-&quot;??_ ;_ @_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rgb="FF000000"/>
      <name val="Trebuchet MS"/>
      <family val="2"/>
    </font>
    <font>
      <b/>
      <sz val="8"/>
      <color rgb="FF000000"/>
      <name val="Trebuchet M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16" fillId="0" borderId="0" xfId="0" applyFont="1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6" fillId="0" borderId="10" xfId="0" applyFont="1" applyBorder="1"/>
    <xf numFmtId="0" fontId="0" fillId="0" borderId="10" xfId="0" applyBorder="1" applyAlignment="1">
      <alignment wrapText="1"/>
    </xf>
    <xf numFmtId="0" fontId="0" fillId="0" borderId="10" xfId="0" applyBorder="1"/>
    <xf numFmtId="165" fontId="0" fillId="0" borderId="10" xfId="42" applyNumberFormat="1" applyFont="1" applyBorder="1"/>
    <xf numFmtId="165" fontId="16" fillId="0" borderId="10" xfId="42" applyNumberFormat="1" applyFont="1" applyBorder="1"/>
    <xf numFmtId="165" fontId="0" fillId="0" borderId="10" xfId="0" applyNumberFormat="1" applyBorder="1"/>
    <xf numFmtId="0" fontId="18" fillId="0" borderId="10" xfId="0" applyFont="1" applyBorder="1" applyAlignment="1">
      <alignment horizontal="left" vertical="top"/>
    </xf>
    <xf numFmtId="0" fontId="18" fillId="0" borderId="10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/>
    </xf>
    <xf numFmtId="0" fontId="0" fillId="0" borderId="10" xfId="0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aluta" xfId="42" builtinId="4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C21" sqref="C21"/>
    </sheetView>
  </sheetViews>
  <sheetFormatPr defaultColWidth="8.85546875" defaultRowHeight="15" x14ac:dyDescent="0.25"/>
  <cols>
    <col min="1" max="1" width="41.42578125" bestFit="1" customWidth="1"/>
    <col min="2" max="2" width="6.28515625" bestFit="1" customWidth="1"/>
    <col min="3" max="3" width="11.140625" customWidth="1"/>
    <col min="4" max="4" width="9.42578125" bestFit="1" customWidth="1"/>
    <col min="5" max="5" width="11.140625" customWidth="1"/>
    <col min="6" max="6" width="44.42578125" bestFit="1" customWidth="1"/>
    <col min="7" max="7" width="41.7109375" customWidth="1"/>
  </cols>
  <sheetData>
    <row r="1" spans="1:7" s="1" customFormat="1" ht="27" customHeight="1" x14ac:dyDescent="0.25">
      <c r="A1" s="4"/>
      <c r="B1" s="4" t="s">
        <v>0</v>
      </c>
      <c r="C1" s="4" t="s">
        <v>5</v>
      </c>
      <c r="D1" s="4" t="s">
        <v>1</v>
      </c>
      <c r="E1" s="4" t="s">
        <v>3</v>
      </c>
      <c r="F1" s="4" t="s">
        <v>15</v>
      </c>
    </row>
    <row r="2" spans="1:7" ht="75" customHeight="1" x14ac:dyDescent="0.25">
      <c r="A2" s="5" t="s">
        <v>19</v>
      </c>
      <c r="B2" s="13"/>
      <c r="C2" s="6">
        <v>2</v>
      </c>
      <c r="D2" s="7">
        <v>7500</v>
      </c>
      <c r="E2" s="7">
        <f>D2*B2*C2</f>
        <v>0</v>
      </c>
      <c r="F2" s="5" t="s">
        <v>14</v>
      </c>
      <c r="G2" s="2"/>
    </row>
    <row r="3" spans="1:7" ht="30" x14ac:dyDescent="0.25">
      <c r="A3" s="5" t="s">
        <v>9</v>
      </c>
      <c r="B3" s="13"/>
      <c r="C3" s="6">
        <v>6</v>
      </c>
      <c r="D3" s="7">
        <v>70</v>
      </c>
      <c r="E3" s="7">
        <f t="shared" ref="E3" si="0">D3*B3*C3</f>
        <v>0</v>
      </c>
      <c r="F3" s="6" t="s">
        <v>8</v>
      </c>
      <c r="G3" s="2"/>
    </row>
    <row r="4" spans="1:7" ht="30" x14ac:dyDescent="0.25">
      <c r="A4" s="5" t="s">
        <v>12</v>
      </c>
      <c r="B4" s="13"/>
      <c r="C4" s="6"/>
      <c r="D4" s="7" t="s">
        <v>7</v>
      </c>
      <c r="E4" s="7"/>
      <c r="F4" s="6"/>
      <c r="G4" s="2"/>
    </row>
    <row r="5" spans="1:7" ht="30" x14ac:dyDescent="0.25">
      <c r="A5" s="6" t="s">
        <v>10</v>
      </c>
      <c r="B5" s="13"/>
      <c r="C5" s="6"/>
      <c r="D5" s="7" t="s">
        <v>7</v>
      </c>
      <c r="E5" s="7"/>
      <c r="F5" s="5" t="s">
        <v>11</v>
      </c>
      <c r="G5" s="2"/>
    </row>
    <row r="6" spans="1:7" x14ac:dyDescent="0.25">
      <c r="A6" s="6" t="s">
        <v>2</v>
      </c>
      <c r="B6" s="13"/>
      <c r="C6" s="6"/>
      <c r="D6" s="7">
        <v>5000</v>
      </c>
      <c r="E6" s="7">
        <f t="shared" ref="E6" si="1">D6*B6</f>
        <v>0</v>
      </c>
      <c r="F6" s="6" t="s">
        <v>16</v>
      </c>
      <c r="G6" s="2"/>
    </row>
    <row r="7" spans="1:7" x14ac:dyDescent="0.25">
      <c r="A7" s="6" t="s">
        <v>13</v>
      </c>
      <c r="B7" s="13"/>
      <c r="C7" s="6">
        <v>6</v>
      </c>
      <c r="D7" s="7">
        <v>4000</v>
      </c>
      <c r="E7" s="7">
        <f>D7*C7*B7</f>
        <v>0</v>
      </c>
      <c r="F7" s="6"/>
      <c r="G7" s="2"/>
    </row>
    <row r="8" spans="1:7" ht="45" x14ac:dyDescent="0.25">
      <c r="A8" s="5" t="s">
        <v>18</v>
      </c>
      <c r="B8" s="13"/>
      <c r="C8" s="6">
        <v>6</v>
      </c>
      <c r="D8" s="7">
        <v>-5000</v>
      </c>
      <c r="E8" s="7">
        <f>D8*C8*B8</f>
        <v>0</v>
      </c>
      <c r="F8" s="6"/>
      <c r="G8" s="2"/>
    </row>
    <row r="9" spans="1:7" ht="45" x14ac:dyDescent="0.25">
      <c r="A9" s="5" t="s">
        <v>20</v>
      </c>
      <c r="B9" s="13">
        <v>1</v>
      </c>
      <c r="C9" s="6"/>
      <c r="D9" s="7">
        <v>6000</v>
      </c>
      <c r="E9" s="7">
        <f>D9*B9</f>
        <v>6000</v>
      </c>
      <c r="F9" s="6"/>
      <c r="G9" s="2"/>
    </row>
    <row r="10" spans="1:7" x14ac:dyDescent="0.25">
      <c r="A10" s="6"/>
      <c r="B10" s="6"/>
      <c r="C10" s="6"/>
      <c r="D10" s="7"/>
      <c r="E10" s="7"/>
      <c r="F10" s="6"/>
      <c r="G10" s="2"/>
    </row>
    <row r="11" spans="1:7" s="1" customFormat="1" x14ac:dyDescent="0.25">
      <c r="A11" s="4" t="s">
        <v>4</v>
      </c>
      <c r="B11" s="4"/>
      <c r="C11" s="4"/>
      <c r="D11" s="8"/>
      <c r="E11" s="8">
        <f>SUM(E2:E10)</f>
        <v>6000</v>
      </c>
      <c r="F11" s="4"/>
      <c r="G11" s="2"/>
    </row>
    <row r="12" spans="1:7" x14ac:dyDescent="0.25">
      <c r="A12" s="6" t="s">
        <v>6</v>
      </c>
      <c r="B12" s="6"/>
      <c r="C12" s="6"/>
      <c r="D12" s="6"/>
      <c r="E12" s="9">
        <f>E11/6</f>
        <v>1000</v>
      </c>
      <c r="F12" s="6"/>
      <c r="G12" s="2"/>
    </row>
    <row r="13" spans="1:7" x14ac:dyDescent="0.25">
      <c r="A13" s="6"/>
      <c r="B13" s="6"/>
      <c r="C13" s="6"/>
      <c r="D13" s="6"/>
      <c r="E13" s="9"/>
      <c r="F13" s="6"/>
      <c r="G13" s="2"/>
    </row>
    <row r="14" spans="1:7" x14ac:dyDescent="0.25">
      <c r="A14" s="10" t="s">
        <v>17</v>
      </c>
      <c r="B14" s="6"/>
      <c r="C14" s="6"/>
      <c r="D14" s="6"/>
      <c r="E14" s="6"/>
      <c r="F14" s="6"/>
      <c r="G14" s="2"/>
    </row>
    <row r="15" spans="1:7" x14ac:dyDescent="0.25">
      <c r="A15" s="10" t="s">
        <v>22</v>
      </c>
      <c r="B15" s="6"/>
      <c r="C15" s="6"/>
      <c r="D15" s="6"/>
      <c r="E15" s="6"/>
      <c r="F15" s="6"/>
      <c r="G15" s="2"/>
    </row>
    <row r="16" spans="1:7" x14ac:dyDescent="0.25">
      <c r="A16" s="11"/>
      <c r="B16" s="6"/>
      <c r="C16" s="6"/>
      <c r="D16" s="6"/>
      <c r="E16" s="6"/>
      <c r="F16" s="6"/>
      <c r="G16" s="2"/>
    </row>
    <row r="17" spans="1:7" s="1" customFormat="1" x14ac:dyDescent="0.25">
      <c r="A17" s="12" t="s">
        <v>21</v>
      </c>
      <c r="B17" s="4"/>
      <c r="C17" s="4"/>
      <c r="D17" s="4"/>
      <c r="E17" s="4"/>
      <c r="F17" s="4"/>
      <c r="G17" s="3"/>
    </row>
  </sheetData>
  <printOptions gridLine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&amp;C&amp;"-,Vet"&amp;12Rekenmodel in huis verwerken front- en midoffice omgeving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NvI4 Bijlage rekenmodel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Ignas Pfennings;Carl van der Pol</dc:creator>
  <cp:lastModifiedBy>Ignas Pfennings</cp:lastModifiedBy>
  <cp:lastPrinted>2015-12-01T15:00:35Z</cp:lastPrinted>
  <dcterms:created xsi:type="dcterms:W3CDTF">2015-11-12T13:24:59Z</dcterms:created>
  <dcterms:modified xsi:type="dcterms:W3CDTF">2015-12-07T11:01:28Z</dcterms:modified>
</cp:coreProperties>
</file>